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://pde.corp.rst.lt/pirkimai/KKJ2025/202510241/Pirkimo inicijavimas/Užsakovo dokumentai/1. Pirkimo dokumentai/"/>
    </mc:Choice>
  </mc:AlternateContent>
  <xr:revisionPtr revIDLastSave="0" documentId="13_ncr:1_{640D8D20-138B-4A35-85F7-65E02E200A26}" xr6:coauthVersionLast="47" xr6:coauthVersionMax="47" xr10:uidLastSave="{00000000-0000-0000-0000-000000000000}"/>
  <bookViews>
    <workbookView xWindow="-28920" yWindow="-120" windowWidth="29040" windowHeight="15720" xr2:uid="{6B4B5700-16C7-4182-B2E4-333DCF67A2B6}"/>
  </bookViews>
  <sheets>
    <sheet name="Pasiūlymo kain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F23" i="1"/>
  <c r="G23" i="1"/>
  <c r="G27" i="1"/>
  <c r="G25" i="1"/>
  <c r="H13" i="1"/>
  <c r="H9" i="1"/>
  <c r="H8" i="1"/>
  <c r="H7" i="1"/>
  <c r="H10" i="1"/>
  <c r="H11" i="1"/>
  <c r="H12" i="1"/>
</calcChain>
</file>

<file path=xl/sharedStrings.xml><?xml version="1.0" encoding="utf-8"?>
<sst xmlns="http://schemas.openxmlformats.org/spreadsheetml/2006/main" count="61" uniqueCount="48">
  <si>
    <t>Eil.Nr.</t>
  </si>
  <si>
    <t>vnt.</t>
  </si>
  <si>
    <t>Pasiūlymo formos Priedas Nr. 1</t>
  </si>
  <si>
    <t>(įrašyti)</t>
  </si>
  <si>
    <t>Pasiūlymo palyginamoji kaina, neįvertinus papildomos nuolaidos (P), EUR be PVM</t>
  </si>
  <si>
    <t>Lentelė Nr. 1</t>
  </si>
  <si>
    <t>Lentelė Nr. 2</t>
  </si>
  <si>
    <t>Eil. Nr.</t>
  </si>
  <si>
    <t>Nuolaida, % (N)</t>
  </si>
  <si>
    <t>1.</t>
  </si>
  <si>
    <t xml:space="preserve">Pasiūlymo palyginamoji kaina, neįvertinus papildomos nuolaidos (P)  </t>
  </si>
  <si>
    <t>2.</t>
  </si>
  <si>
    <t xml:space="preserve">Nuolaida (N) </t>
  </si>
  <si>
    <t xml:space="preserve">Pasiūlymo kaina EUR su PVM </t>
  </si>
  <si>
    <t>Pasiūlymo kainos dalis</t>
  </si>
  <si>
    <t>[1] Kai pagal galiojančius teisės aktus tiekėjui nereikia mokėti PVM, tada eilutė "PVM" nepildoma arba joje įrašoma „ne PVM mokėtojas“, arba „netaikoma“.</t>
  </si>
  <si>
    <t xml:space="preserve">Pasiūlymo kaina EUR be PVM (C) </t>
  </si>
  <si>
    <t xml:space="preserve">PVM [1] </t>
  </si>
  <si>
    <t>Pasiūlymo kainos apskaičiavimo formulė
 C = P+(1000-(N/100*1000))</t>
  </si>
  <si>
    <t>Lentelė Nr. 3</t>
  </si>
  <si>
    <r>
      <rPr>
        <b/>
        <i/>
        <sz val="10"/>
        <color theme="1"/>
        <rFont val="Arial"/>
        <family val="2"/>
        <charset val="186"/>
      </rPr>
      <t>Pastaba:</t>
    </r>
    <r>
      <rPr>
        <i/>
        <sz val="10"/>
        <color theme="1"/>
        <rFont val="Arial"/>
        <family val="2"/>
        <charset val="186"/>
      </rPr>
      <t xml:space="preserve"> Formulėje nurodytas skaičius 1000 naudojamas tik Pasiūlymų vertinimui, padedantis apskaičiuoti tiekėjo / paslaugų teikėjo siūlomos nuolaidos dydį.</t>
    </r>
  </si>
  <si>
    <t>Paslaugų pavadinimas</t>
  </si>
  <si>
    <t>Uždujinimo signalizatoriaus patikra</t>
  </si>
  <si>
    <t>Dujų koncentracijos jutiklio patikra</t>
  </si>
  <si>
    <t>Dujų analizatoriaus patikra</t>
  </si>
  <si>
    <t>Amoniako koncentracijos ore jutiklio patikra</t>
  </si>
  <si>
    <t>Alkotesterio patikra</t>
  </si>
  <si>
    <r>
      <rPr>
        <b/>
        <sz val="10"/>
        <color theme="1"/>
        <rFont val="Arial"/>
        <family val="2"/>
        <charset val="186"/>
      </rPr>
      <t>Kitos tiekėjo parduodamos paslaugos</t>
    </r>
    <r>
      <rPr>
        <sz val="10"/>
        <color theme="1"/>
        <rFont val="Arial"/>
        <family val="2"/>
        <charset val="186"/>
      </rPr>
      <t>, kurios nenurodytos Techninėje specifikacijoje, tačiau susijusios su Techninėje specifikacijoje Nurodytomis paslaugomis</t>
    </r>
  </si>
  <si>
    <t>(5÷50)%AUR CH4;
±5 % AUR CH4</t>
  </si>
  <si>
    <t>0÷50 %AUR CH4;
±2 % AUR CH4</t>
  </si>
  <si>
    <t>0 - 25 % O2;
0 … 2000 ppm CO;
0 - 100 ppm H2S;</t>
  </si>
  <si>
    <t>0 - 4,4 tūr. % CH4;
0 - 100 % LEL CH4  ±5% ;</t>
  </si>
  <si>
    <t>0 ... 500 ppm NH3 ±5%</t>
  </si>
  <si>
    <t>0 … 5.0 ‰</t>
  </si>
  <si>
    <t>1 paslaugos mato vieneto įkainis, EUR be PVM</t>
  </si>
  <si>
    <t>KITOS PASLAUGOS</t>
  </si>
  <si>
    <t>Prietaisas, kuriam bus atliekama metrologinė patikra (modelis)</t>
  </si>
  <si>
    <t>Bitas, US-02</t>
  </si>
  <si>
    <t>DKJ-01</t>
  </si>
  <si>
    <t>Drager XAM 2500</t>
  </si>
  <si>
    <t>SEWERIN EX-TEC PM-4</t>
  </si>
  <si>
    <t>GfG EC28 Nr. 22122054</t>
  </si>
  <si>
    <t>Drager Alcotest 6820</t>
  </si>
  <si>
    <t>PASIŪLYMO KAINA</t>
  </si>
  <si>
    <t>Preliminarus Paslaugų kiekis Preliminarios sutarties galiojimo laikotarpiu</t>
  </si>
  <si>
    <t>Prietaiso matavimo ribos</t>
  </si>
  <si>
    <t>Mato vienetas</t>
  </si>
  <si>
    <r>
      <t xml:space="preserve">Pasiūlymo palyginamoji kaina, neįvertinus papildomos nuolaidos (P), EUR be PVM
</t>
    </r>
    <r>
      <rPr>
        <b/>
        <sz val="8"/>
        <rFont val="Arial"/>
        <family val="2"/>
        <charset val="186"/>
      </rPr>
      <t>(Pasiūlymo palyginamoji kaina, neįvertinus papildomos nuolaidos (P), EUR be PVM = Preliminarus Paslaugų kiekis Preliminariosios sutarties galiojimo laikotarpiu * 1 paslaugos mato vieneto įkainis, EUR be PVM)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</si>
</sst>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186"/>
      <scheme val="minor"/>
    </font>
    <font>
      <sz val="8"/>
      <name val="Aptos Narrow"/>
      <family val="2"/>
      <charset val="186"/>
      <scheme val="minor"/>
    </font>
    <font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theme="1"/>
      <name val="Arial"/>
      <family val="2"/>
      <charset val="186"/>
    </font>
    <font>
      <i/>
      <sz val="10"/>
      <color rgb="FF0070C0"/>
      <name val="Arial"/>
      <family val="2"/>
      <charset val="186"/>
    </font>
    <font>
      <b/>
      <sz val="10"/>
      <color theme="1"/>
      <name val="Arial"/>
      <family val="2"/>
      <charset val="186"/>
    </font>
    <font>
      <i/>
      <sz val="10"/>
      <color theme="1"/>
      <name val="Arial"/>
      <family val="2"/>
      <charset val="186"/>
    </font>
    <font>
      <b/>
      <sz val="8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AE9F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2" fontId="6" fillId="0" borderId="0" xfId="0" applyNumberFormat="1" applyFont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8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8" fillId="3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right" vertical="center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9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15B7E-9B38-4480-98DE-DF22BC8FCAC6}">
  <dimension ref="A2:L30"/>
  <sheetViews>
    <sheetView showGridLines="0" tabSelected="1" topLeftCell="A7" zoomScale="115" zoomScaleNormal="115" workbookViewId="0">
      <selection activeCell="A25" sqref="A25:F25"/>
    </sheetView>
  </sheetViews>
  <sheetFormatPr defaultRowHeight="12.75" x14ac:dyDescent="0.25"/>
  <cols>
    <col min="1" max="1" width="6.42578125" style="6" bestFit="1" customWidth="1"/>
    <col min="2" max="2" width="42.42578125" style="6" customWidth="1"/>
    <col min="3" max="3" width="31.28515625" style="6" bestFit="1" customWidth="1"/>
    <col min="4" max="4" width="27.28515625" style="6" customWidth="1"/>
    <col min="5" max="5" width="22.140625" style="6" bestFit="1" customWidth="1"/>
    <col min="6" max="6" width="22.140625" style="6" customWidth="1"/>
    <col min="7" max="7" width="28" style="6" bestFit="1" customWidth="1"/>
    <col min="8" max="8" width="38.28515625" style="6" bestFit="1" customWidth="1"/>
    <col min="9" max="16384" width="9.140625" style="6"/>
  </cols>
  <sheetData>
    <row r="2" spans="1:8" x14ac:dyDescent="0.25">
      <c r="A2" s="34" t="s">
        <v>2</v>
      </c>
      <c r="B2" s="34"/>
      <c r="C2" s="34"/>
      <c r="D2" s="34"/>
      <c r="E2" s="34"/>
      <c r="F2" s="34"/>
      <c r="G2" s="34"/>
      <c r="H2" s="34"/>
    </row>
    <row r="3" spans="1:8" x14ac:dyDescent="0.25">
      <c r="A3" s="4"/>
      <c r="B3" s="4"/>
      <c r="C3" s="4"/>
      <c r="D3" s="4"/>
      <c r="E3" s="4"/>
      <c r="F3" s="4"/>
      <c r="G3" s="4"/>
      <c r="H3" s="4"/>
    </row>
    <row r="4" spans="1:8" ht="15" customHeight="1" x14ac:dyDescent="0.25">
      <c r="A4" s="31" t="s">
        <v>5</v>
      </c>
      <c r="B4" s="31"/>
      <c r="C4" s="31"/>
      <c r="D4" s="31"/>
      <c r="E4" s="31"/>
      <c r="F4" s="31"/>
      <c r="G4" s="31"/>
      <c r="H4" s="31"/>
    </row>
    <row r="5" spans="1:8" ht="15" customHeight="1" x14ac:dyDescent="0.25">
      <c r="A5" s="32" t="s">
        <v>43</v>
      </c>
      <c r="B5" s="33"/>
      <c r="C5" s="33"/>
      <c r="D5" s="33"/>
      <c r="E5" s="33"/>
      <c r="F5" s="33"/>
      <c r="G5" s="33"/>
      <c r="H5" s="33"/>
    </row>
    <row r="6" spans="1:8" ht="118.5" x14ac:dyDescent="0.25">
      <c r="A6" s="18" t="s">
        <v>0</v>
      </c>
      <c r="B6" s="2" t="s">
        <v>21</v>
      </c>
      <c r="C6" s="23" t="s">
        <v>36</v>
      </c>
      <c r="D6" s="22" t="s">
        <v>45</v>
      </c>
      <c r="E6" s="2" t="s">
        <v>46</v>
      </c>
      <c r="F6" s="2" t="s">
        <v>44</v>
      </c>
      <c r="G6" s="2" t="s">
        <v>34</v>
      </c>
      <c r="H6" s="2" t="s">
        <v>47</v>
      </c>
    </row>
    <row r="7" spans="1:8" ht="25.5" x14ac:dyDescent="0.25">
      <c r="A7" s="19">
        <v>1</v>
      </c>
      <c r="B7" s="1" t="s">
        <v>22</v>
      </c>
      <c r="C7" s="1" t="s">
        <v>37</v>
      </c>
      <c r="D7" s="20" t="s">
        <v>28</v>
      </c>
      <c r="E7" s="5" t="s">
        <v>1</v>
      </c>
      <c r="F7" s="5">
        <v>10</v>
      </c>
      <c r="G7" s="21" t="s">
        <v>3</v>
      </c>
      <c r="H7" s="13" t="e">
        <f>G7*F7</f>
        <v>#VALUE!</v>
      </c>
    </row>
    <row r="8" spans="1:8" ht="25.5" x14ac:dyDescent="0.25">
      <c r="A8" s="19">
        <v>2</v>
      </c>
      <c r="B8" s="1" t="s">
        <v>23</v>
      </c>
      <c r="C8" s="1" t="s">
        <v>38</v>
      </c>
      <c r="D8" s="20" t="s">
        <v>29</v>
      </c>
      <c r="E8" s="5" t="s">
        <v>1</v>
      </c>
      <c r="F8" s="5">
        <v>38</v>
      </c>
      <c r="G8" s="21" t="s">
        <v>3</v>
      </c>
      <c r="H8" s="13" t="e">
        <f>G8*F8</f>
        <v>#VALUE!</v>
      </c>
    </row>
    <row r="9" spans="1:8" ht="38.25" x14ac:dyDescent="0.25">
      <c r="A9" s="19">
        <v>3</v>
      </c>
      <c r="B9" s="1" t="s">
        <v>24</v>
      </c>
      <c r="C9" s="1" t="s">
        <v>39</v>
      </c>
      <c r="D9" s="20" t="s">
        <v>30</v>
      </c>
      <c r="E9" s="5" t="s">
        <v>1</v>
      </c>
      <c r="F9" s="5">
        <v>16</v>
      </c>
      <c r="G9" s="21" t="s">
        <v>3</v>
      </c>
      <c r="H9" s="13" t="e">
        <f>G9*F9</f>
        <v>#VALUE!</v>
      </c>
    </row>
    <row r="10" spans="1:8" ht="25.5" x14ac:dyDescent="0.25">
      <c r="A10" s="19">
        <v>4</v>
      </c>
      <c r="B10" s="1" t="s">
        <v>24</v>
      </c>
      <c r="C10" s="1" t="s">
        <v>40</v>
      </c>
      <c r="D10" s="20" t="s">
        <v>31</v>
      </c>
      <c r="E10" s="5" t="s">
        <v>1</v>
      </c>
      <c r="F10" s="5">
        <v>4</v>
      </c>
      <c r="G10" s="21" t="s">
        <v>3</v>
      </c>
      <c r="H10" s="13" t="e">
        <f t="shared" ref="H10:H12" si="0">G10*F10</f>
        <v>#VALUE!</v>
      </c>
    </row>
    <row r="11" spans="1:8" x14ac:dyDescent="0.25">
      <c r="A11" s="19">
        <v>5</v>
      </c>
      <c r="B11" s="1" t="s">
        <v>25</v>
      </c>
      <c r="C11" s="1" t="s">
        <v>41</v>
      </c>
      <c r="D11" s="20" t="s">
        <v>32</v>
      </c>
      <c r="E11" s="5" t="s">
        <v>1</v>
      </c>
      <c r="F11" s="5">
        <v>14</v>
      </c>
      <c r="G11" s="21" t="s">
        <v>3</v>
      </c>
      <c r="H11" s="13" t="e">
        <f t="shared" si="0"/>
        <v>#VALUE!</v>
      </c>
    </row>
    <row r="12" spans="1:8" x14ac:dyDescent="0.25">
      <c r="A12" s="19">
        <v>6</v>
      </c>
      <c r="B12" s="1" t="s">
        <v>26</v>
      </c>
      <c r="C12" s="1" t="s">
        <v>42</v>
      </c>
      <c r="D12" s="20" t="s">
        <v>33</v>
      </c>
      <c r="E12" s="5" t="s">
        <v>1</v>
      </c>
      <c r="F12" s="5">
        <v>10</v>
      </c>
      <c r="G12" s="21" t="s">
        <v>3</v>
      </c>
      <c r="H12" s="13" t="e">
        <f t="shared" si="0"/>
        <v>#VALUE!</v>
      </c>
    </row>
    <row r="13" spans="1:8" x14ac:dyDescent="0.25">
      <c r="A13" s="28" t="s">
        <v>4</v>
      </c>
      <c r="B13" s="29"/>
      <c r="C13" s="29"/>
      <c r="D13" s="29"/>
      <c r="E13" s="29"/>
      <c r="F13" s="29"/>
      <c r="G13" s="30"/>
      <c r="H13" s="24" t="e">
        <f>SUM(H7:H12)</f>
        <v>#VALUE!</v>
      </c>
    </row>
    <row r="14" spans="1:8" x14ac:dyDescent="0.25">
      <c r="A14" s="9"/>
      <c r="B14" s="9"/>
      <c r="C14" s="9"/>
      <c r="D14" s="9"/>
      <c r="E14" s="9"/>
      <c r="F14" s="9"/>
      <c r="G14" s="9"/>
      <c r="H14" s="10"/>
    </row>
    <row r="16" spans="1:8" x14ac:dyDescent="0.25">
      <c r="A16" s="31" t="s">
        <v>6</v>
      </c>
      <c r="B16" s="31"/>
      <c r="C16" s="31"/>
      <c r="D16" s="31"/>
      <c r="E16" s="31"/>
      <c r="F16" s="31"/>
      <c r="G16" s="31"/>
    </row>
    <row r="17" spans="1:12" x14ac:dyDescent="0.25">
      <c r="A17" s="43" t="s">
        <v>35</v>
      </c>
      <c r="B17" s="44"/>
      <c r="C17" s="44"/>
      <c r="D17" s="44"/>
      <c r="E17" s="44"/>
      <c r="F17" s="45"/>
      <c r="G17" s="8" t="s">
        <v>8</v>
      </c>
    </row>
    <row r="18" spans="1:12" ht="25.5" customHeight="1" x14ac:dyDescent="0.25">
      <c r="A18" s="5">
        <v>1</v>
      </c>
      <c r="B18" s="46" t="s">
        <v>27</v>
      </c>
      <c r="C18" s="47"/>
      <c r="D18" s="47"/>
      <c r="E18" s="47"/>
      <c r="F18" s="48"/>
      <c r="G18" s="3" t="s">
        <v>3</v>
      </c>
    </row>
    <row r="21" spans="1:12" x14ac:dyDescent="0.25">
      <c r="A21" s="36" t="s">
        <v>19</v>
      </c>
      <c r="B21" s="36"/>
      <c r="C21" s="36"/>
      <c r="D21" s="36"/>
      <c r="E21" s="36"/>
      <c r="F21" s="36"/>
      <c r="G21" s="36"/>
    </row>
    <row r="22" spans="1:12" ht="51" x14ac:dyDescent="0.2">
      <c r="A22" s="15" t="s">
        <v>7</v>
      </c>
      <c r="B22" s="40" t="s">
        <v>14</v>
      </c>
      <c r="C22" s="41"/>
      <c r="D22" s="41"/>
      <c r="E22" s="41"/>
      <c r="F22" s="42"/>
      <c r="G22" s="16" t="s">
        <v>18</v>
      </c>
      <c r="H22" s="7"/>
      <c r="I22" s="7"/>
    </row>
    <row r="23" spans="1:12" ht="12.75" customHeight="1" x14ac:dyDescent="0.2">
      <c r="A23" s="1" t="s">
        <v>9</v>
      </c>
      <c r="B23" s="25" t="s">
        <v>10</v>
      </c>
      <c r="C23" s="26"/>
      <c r="D23" s="26"/>
      <c r="E23" s="27"/>
      <c r="F23" s="11" t="e">
        <f>H13</f>
        <v>#VALUE!</v>
      </c>
      <c r="G23" s="37" t="e">
        <f>F23+(1000-(F24/100*1000))</f>
        <v>#VALUE!</v>
      </c>
      <c r="H23" s="7"/>
      <c r="I23" s="7"/>
    </row>
    <row r="24" spans="1:12" x14ac:dyDescent="0.2">
      <c r="A24" s="1" t="s">
        <v>11</v>
      </c>
      <c r="B24" s="25" t="s">
        <v>12</v>
      </c>
      <c r="C24" s="26"/>
      <c r="D24" s="26"/>
      <c r="E24" s="27"/>
      <c r="F24" s="12" t="str">
        <f>G18</f>
        <v>(įrašyti)</v>
      </c>
      <c r="G24" s="38"/>
      <c r="H24" s="7"/>
      <c r="I24" s="7"/>
    </row>
    <row r="25" spans="1:12" x14ac:dyDescent="0.2">
      <c r="A25" s="28" t="s">
        <v>16</v>
      </c>
      <c r="B25" s="29"/>
      <c r="C25" s="29"/>
      <c r="D25" s="29"/>
      <c r="E25" s="29"/>
      <c r="F25" s="30"/>
      <c r="G25" s="13" t="e">
        <f>G23</f>
        <v>#VALUE!</v>
      </c>
      <c r="H25" s="7"/>
      <c r="I25" s="7"/>
    </row>
    <row r="26" spans="1:12" ht="15" customHeight="1" x14ac:dyDescent="0.25">
      <c r="A26" s="28" t="s">
        <v>17</v>
      </c>
      <c r="B26" s="29"/>
      <c r="C26" s="29"/>
      <c r="D26" s="29"/>
      <c r="E26" s="29"/>
      <c r="F26" s="30"/>
      <c r="G26" s="14" t="s">
        <v>3</v>
      </c>
    </row>
    <row r="27" spans="1:12" ht="15" customHeight="1" x14ac:dyDescent="0.25">
      <c r="A27" s="28" t="s">
        <v>13</v>
      </c>
      <c r="B27" s="29"/>
      <c r="C27" s="29"/>
      <c r="D27" s="29"/>
      <c r="E27" s="29"/>
      <c r="F27" s="30"/>
      <c r="G27" s="13" t="e">
        <f>G25+G26</f>
        <v>#VALUE!</v>
      </c>
    </row>
    <row r="28" spans="1:12" ht="15" customHeight="1" x14ac:dyDescent="0.25">
      <c r="A28"/>
      <c r="B28"/>
      <c r="C28"/>
      <c r="D28"/>
      <c r="E28"/>
      <c r="F28"/>
      <c r="G28"/>
      <c r="H28"/>
    </row>
    <row r="29" spans="1:12" x14ac:dyDescent="0.25">
      <c r="A29" s="39" t="s">
        <v>20</v>
      </c>
      <c r="B29" s="39"/>
      <c r="C29" s="39"/>
      <c r="D29" s="39"/>
      <c r="E29" s="39"/>
      <c r="F29" s="39"/>
      <c r="G29" s="39"/>
    </row>
    <row r="30" spans="1:12" x14ac:dyDescent="0.2">
      <c r="A30" s="35" t="s">
        <v>15</v>
      </c>
      <c r="B30" s="35"/>
      <c r="C30" s="35"/>
      <c r="D30" s="35"/>
      <c r="E30" s="35"/>
      <c r="F30" s="35"/>
      <c r="G30" s="35"/>
      <c r="H30" s="17"/>
      <c r="I30" s="17"/>
      <c r="J30" s="17"/>
      <c r="K30" s="17"/>
      <c r="L30" s="17"/>
    </row>
  </sheetData>
  <mergeCells count="17">
    <mergeCell ref="A30:G30"/>
    <mergeCell ref="A21:G21"/>
    <mergeCell ref="A16:G16"/>
    <mergeCell ref="G23:G24"/>
    <mergeCell ref="A29:G29"/>
    <mergeCell ref="A25:F25"/>
    <mergeCell ref="A26:F26"/>
    <mergeCell ref="A27:F27"/>
    <mergeCell ref="B22:F22"/>
    <mergeCell ref="B24:E24"/>
    <mergeCell ref="A17:F17"/>
    <mergeCell ref="B18:F18"/>
    <mergeCell ref="B23:E23"/>
    <mergeCell ref="A13:G13"/>
    <mergeCell ref="A4:H4"/>
    <mergeCell ref="A5:H5"/>
    <mergeCell ref="A2:H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Surgautė</dc:creator>
  <cp:lastModifiedBy>Karolina Čižaitė</cp:lastModifiedBy>
  <dcterms:created xsi:type="dcterms:W3CDTF">2025-09-22T11:28:35Z</dcterms:created>
  <dcterms:modified xsi:type="dcterms:W3CDTF">2025-10-17T08:18:46Z</dcterms:modified>
</cp:coreProperties>
</file>